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D:\DownLoad\"/>
    </mc:Choice>
  </mc:AlternateContent>
  <xr:revisionPtr revIDLastSave="0" documentId="13_ncr:1_{83F81772-0AA4-43F5-9789-0EA19403C8B5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Phụ lục II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41" i="2" l="1"/>
  <c r="M41" i="2"/>
  <c r="L41" i="2"/>
  <c r="I41" i="2"/>
  <c r="G41" i="2"/>
  <c r="F41" i="2"/>
  <c r="H41" i="2" s="1"/>
  <c r="D41" i="2"/>
  <c r="J41" i="2" s="1"/>
  <c r="K41" i="2" s="1"/>
  <c r="O41" i="2" l="1"/>
  <c r="P41" i="2"/>
  <c r="Q41" i="2" s="1"/>
  <c r="N49" i="2" l="1"/>
  <c r="M49" i="2"/>
  <c r="L49" i="2"/>
  <c r="O49" i="2" s="1"/>
  <c r="I49" i="2"/>
  <c r="G49" i="2"/>
  <c r="F49" i="2"/>
  <c r="E49" i="2"/>
  <c r="D49" i="2"/>
  <c r="J49" i="2" s="1"/>
  <c r="K49" i="2" s="1"/>
  <c r="H49" i="2" l="1"/>
  <c r="N33" i="2"/>
  <c r="M33" i="2"/>
  <c r="L33" i="2"/>
  <c r="G33" i="2"/>
  <c r="F33" i="2"/>
  <c r="E33" i="2"/>
  <c r="H33" i="2" s="1"/>
  <c r="D33" i="2"/>
  <c r="J33" i="2" s="1"/>
  <c r="K33" i="2" s="1"/>
  <c r="O33" i="2" l="1"/>
  <c r="N29" i="2"/>
  <c r="M29" i="2"/>
  <c r="L29" i="2"/>
  <c r="J29" i="2"/>
  <c r="K29" i="2" s="1"/>
  <c r="I29" i="2"/>
  <c r="G29" i="2"/>
  <c r="F29" i="2"/>
  <c r="E29" i="2"/>
  <c r="D29" i="2"/>
  <c r="H29" i="2" l="1"/>
  <c r="O29" i="2"/>
  <c r="P29" i="2"/>
  <c r="Q29" i="2" s="1"/>
  <c r="N45" i="2" l="1"/>
  <c r="M45" i="2"/>
  <c r="L45" i="2"/>
  <c r="O45" i="2" s="1"/>
  <c r="I45" i="2"/>
  <c r="G45" i="2"/>
  <c r="F45" i="2"/>
  <c r="E45" i="2"/>
  <c r="D45" i="2"/>
  <c r="J45" i="2" l="1"/>
  <c r="K45" i="2" s="1"/>
  <c r="H45" i="2"/>
  <c r="P45" i="2" s="1"/>
  <c r="Q45" i="2" s="1"/>
  <c r="N25" i="2" l="1"/>
  <c r="M25" i="2"/>
  <c r="L25" i="2"/>
  <c r="O25" i="2" s="1"/>
  <c r="I25" i="2"/>
  <c r="G25" i="2"/>
  <c r="F25" i="2"/>
  <c r="E25" i="2"/>
  <c r="D25" i="2"/>
  <c r="J25" i="2" l="1"/>
  <c r="K25" i="2" s="1"/>
  <c r="H25" i="2"/>
  <c r="P25" i="2"/>
  <c r="Q25" i="2" s="1"/>
  <c r="J53" i="2" l="1"/>
  <c r="K53" i="2" s="1"/>
  <c r="J37" i="2"/>
  <c r="K37" i="2" s="1"/>
  <c r="O53" i="2"/>
  <c r="O37" i="2"/>
  <c r="P37" i="2" s="1"/>
  <c r="H53" i="2"/>
  <c r="H37" i="2"/>
  <c r="Q37" i="2" l="1"/>
  <c r="N57" i="2" l="1"/>
  <c r="M57" i="2"/>
  <c r="L57" i="2"/>
  <c r="I57" i="2"/>
  <c r="G57" i="2"/>
  <c r="F57" i="2"/>
  <c r="E57" i="2"/>
  <c r="H57" i="2" s="1"/>
  <c r="D57" i="2"/>
  <c r="O57" i="2" l="1"/>
  <c r="J57" i="2"/>
  <c r="K57" i="2" s="1"/>
  <c r="E21" i="2" l="1"/>
  <c r="F21" i="2"/>
  <c r="G21" i="2"/>
  <c r="I21" i="2"/>
  <c r="L21" i="2"/>
  <c r="M21" i="2"/>
  <c r="N21" i="2"/>
  <c r="D21" i="2"/>
  <c r="E17" i="2"/>
  <c r="F17" i="2"/>
  <c r="G17" i="2"/>
  <c r="I17" i="2"/>
  <c r="L17" i="2"/>
  <c r="M17" i="2"/>
  <c r="N17" i="2"/>
  <c r="D17" i="2"/>
  <c r="E13" i="2"/>
  <c r="E58" i="2" s="1"/>
  <c r="F13" i="2"/>
  <c r="F58" i="2" s="1"/>
  <c r="G13" i="2"/>
  <c r="G58" i="2" s="1"/>
  <c r="I13" i="2"/>
  <c r="L13" i="2"/>
  <c r="M13" i="2"/>
  <c r="N13" i="2"/>
  <c r="N58" i="2" s="1"/>
  <c r="D13" i="2"/>
  <c r="M58" i="2" l="1"/>
  <c r="J17" i="2"/>
  <c r="K17" i="2" s="1"/>
  <c r="J21" i="2"/>
  <c r="K21" i="2" s="1"/>
  <c r="I58" i="2"/>
  <c r="J13" i="2"/>
  <c r="K13" i="2" s="1"/>
  <c r="O17" i="2"/>
  <c r="O21" i="2"/>
  <c r="L58" i="2"/>
  <c r="O13" i="2"/>
  <c r="H21" i="2"/>
  <c r="D58" i="2"/>
  <c r="H13" i="2"/>
  <c r="H17" i="2"/>
  <c r="J58" i="2" l="1"/>
  <c r="K58" i="2" s="1"/>
  <c r="O58" i="2"/>
  <c r="H58" i="2"/>
  <c r="P58" i="2" l="1"/>
  <c r="Q58" i="2" s="1"/>
</calcChain>
</file>

<file path=xl/sharedStrings.xml><?xml version="1.0" encoding="utf-8"?>
<sst xmlns="http://schemas.openxmlformats.org/spreadsheetml/2006/main" count="89" uniqueCount="36">
  <si>
    <t>STT</t>
  </si>
  <si>
    <t>CỘNG HÒA XÃ HỘI CHỦ NGHĨA VIỆT NAM
Độc lập – Tự do – Hạnh phúc</t>
  </si>
  <si>
    <t>CBQL</t>
  </si>
  <si>
    <t>GV</t>
  </si>
  <si>
    <t>NV</t>
  </si>
  <si>
    <t>Tổng cộng</t>
  </si>
  <si>
    <t>Viên chức</t>
  </si>
  <si>
    <t>SAU KHI SẮP XẾP</t>
  </si>
  <si>
    <t>Phòng</t>
  </si>
  <si>
    <t>Khoa</t>
  </si>
  <si>
    <t>Trung tâm</t>
  </si>
  <si>
    <t>Trường Cao đẳng Lý Tự Trọng Thành phố Hồ Chí Minh</t>
  </si>
  <si>
    <t>Trường Cao đẳng Kinh tế - Kỹ thuật Thành phố Hồ Chí Minh</t>
  </si>
  <si>
    <t>Trường Cao đẳng Kinh tế
Thành phố Hồ Chí Minh</t>
  </si>
  <si>
    <t>Trường Cao đẳng
Bách Khoa Nam Sài Gòn</t>
  </si>
  <si>
    <t>Trường Cao đẳng
Công nghệ Thủ Đức</t>
  </si>
  <si>
    <t>Trường Cao đẳng Nghề Thành phố Hồ Chí Minh</t>
  </si>
  <si>
    <t>Trường Cao đẳng Văn hóa Nghệ thuật Thành phố Hồ Chí Minh</t>
  </si>
  <si>
    <t>Trường Cao đẳng Kiến trúc - Xây dựng Thành phố Hồ Chí Minh</t>
  </si>
  <si>
    <t>Trường Cao đẳng Giao thông vận tải</t>
  </si>
  <si>
    <t>Trường Cao đẳng Kỹ thuật Nguyễn Trường Tộ</t>
  </si>
  <si>
    <t>Trường Cao đẳng Kinh tế Kỹ thuật Thủ Đức</t>
  </si>
  <si>
    <t>Trường Cao đẳng Thủ Thiêm Thành phố Hồ Chí Minh</t>
  </si>
  <si>
    <t>Đầu mối</t>
  </si>
  <si>
    <t>THỰC TRẠNG TRƯỚC KHI SẮP XẾP</t>
  </si>
  <si>
    <t>TÊN TRƯỜNG</t>
  </si>
  <si>
    <t xml:space="preserve">Số lượng đơn vị trực thuộc </t>
  </si>
  <si>
    <t>Số lượng</t>
  </si>
  <si>
    <t>Tỷ lệ</t>
  </si>
  <si>
    <t>Giảm đầu mối</t>
  </si>
  <si>
    <t xml:space="preserve">Tổng số </t>
  </si>
  <si>
    <t>Tăng/Giảm
 viên chức</t>
  </si>
  <si>
    <t>BẢNG TỔNG HỢP SỐ LIỆU
TỔ CHỨC, NHÂN SỰ TRƯỚC VÀ SAU SẮP XẾP, TINH GỌN BỘ MÁY CÁC TRƯỜNG CAO ĐẲNG</t>
  </si>
  <si>
    <r>
      <rPr>
        <sz val="12"/>
        <color rgb="FF000000"/>
        <rFont val="Times New Roman"/>
        <family val="1"/>
      </rPr>
      <t>ỦY BAN NHÂN DÂN
THÀNH PHỐ HỒ CHÍ MINH</t>
    </r>
    <r>
      <rPr>
        <b/>
        <sz val="12"/>
        <color rgb="FF000000"/>
        <rFont val="Times New Roman"/>
        <family val="1"/>
      </rPr>
      <t xml:space="preserve">
SỞ GIÁO DỤC VÀ ĐÀO TẠO
</t>
    </r>
  </si>
  <si>
    <t>(Kèm theo Đề án số           /ĐA-SGDĐT ngày         tháng       năm 2025 của Sở Giáo dục và Đào tạo)</t>
  </si>
  <si>
    <t>Phụ lục 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</si>
</sst>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i/>
      <sz val="13"/>
      <color rgb="FF000000"/>
      <name val="Times New Roman"/>
      <family val="1"/>
    </font>
    <font>
      <b/>
      <sz val="14"/>
      <color rgb="FF000000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i/>
      <sz val="13"/>
      <color rgb="FF000000"/>
      <name val="Times New Roman"/>
      <family val="1"/>
    </font>
    <font>
      <i/>
      <sz val="14"/>
      <color rgb="FF000000"/>
      <name val="Times New Roman"/>
      <family val="1"/>
    </font>
    <font>
      <b/>
      <sz val="14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name val="Times New Roman"/>
      <family val="1"/>
    </font>
    <font>
      <sz val="11"/>
      <color rgb="FF0000FF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CCCC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80">
    <xf numFmtId="0" fontId="0" fillId="0" borderId="0" xfId="0"/>
    <xf numFmtId="0" fontId="2" fillId="0" borderId="0" xfId="0" applyFont="1" applyAlignment="1">
      <alignment horizontal="justify" vertical="center"/>
    </xf>
    <xf numFmtId="0" fontId="1" fillId="0" borderId="0" xfId="0" applyFont="1" applyAlignment="1">
      <alignment vertical="center" wrapText="1"/>
    </xf>
    <xf numFmtId="0" fontId="5" fillId="0" borderId="0" xfId="0" applyFont="1" applyAlignment="1">
      <alignment vertical="top" wrapText="1"/>
    </xf>
    <xf numFmtId="0" fontId="3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10" fillId="5" borderId="1" xfId="0" applyFont="1" applyFill="1" applyBorder="1" applyAlignment="1">
      <alignment horizontal="center" vertical="center" wrapText="1"/>
    </xf>
    <xf numFmtId="10" fontId="10" fillId="5" borderId="1" xfId="1" applyNumberFormat="1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0" fillId="7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10" fillId="7" borderId="1" xfId="0" applyFont="1" applyFill="1" applyBorder="1" applyAlignment="1">
      <alignment horizontal="center" vertical="center"/>
    </xf>
    <xf numFmtId="0" fontId="10" fillId="6" borderId="1" xfId="0" applyFont="1" applyFill="1" applyBorder="1" applyAlignment="1">
      <alignment horizontal="center"/>
    </xf>
    <xf numFmtId="9" fontId="10" fillId="6" borderId="1" xfId="1" applyFont="1" applyFill="1" applyBorder="1" applyAlignment="1">
      <alignment horizontal="center"/>
    </xf>
    <xf numFmtId="0" fontId="10" fillId="7" borderId="1" xfId="0" applyFont="1" applyFill="1" applyBorder="1" applyAlignment="1">
      <alignment horizontal="center"/>
    </xf>
    <xf numFmtId="10" fontId="10" fillId="5" borderId="1" xfId="0" applyNumberFormat="1" applyFont="1" applyFill="1" applyBorder="1" applyAlignment="1">
      <alignment horizontal="center" vertical="center" wrapText="1"/>
    </xf>
    <xf numFmtId="10" fontId="10" fillId="6" borderId="1" xfId="0" applyNumberFormat="1" applyFont="1" applyFill="1" applyBorder="1" applyAlignment="1">
      <alignment horizontal="center"/>
    </xf>
    <xf numFmtId="0" fontId="10" fillId="5" borderId="1" xfId="0" applyFont="1" applyFill="1" applyBorder="1" applyAlignment="1">
      <alignment horizontal="center" vertical="center"/>
    </xf>
    <xf numFmtId="10" fontId="10" fillId="5" borderId="1" xfId="0" applyNumberFormat="1" applyFont="1" applyFill="1" applyBorder="1" applyAlignment="1">
      <alignment vertical="center"/>
    </xf>
    <xf numFmtId="0" fontId="9" fillId="4" borderId="1" xfId="0" applyFont="1" applyFill="1" applyBorder="1" applyAlignment="1">
      <alignment horizontal="center" vertical="center" wrapText="1"/>
    </xf>
    <xf numFmtId="9" fontId="10" fillId="5" borderId="1" xfId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10" fontId="10" fillId="5" borderId="1" xfId="0" applyNumberFormat="1" applyFont="1" applyFill="1" applyBorder="1" applyAlignment="1">
      <alignment horizontal="center" vertical="center"/>
    </xf>
    <xf numFmtId="0" fontId="10" fillId="6" borderId="1" xfId="0" applyFont="1" applyFill="1" applyBorder="1" applyAlignment="1">
      <alignment horizontal="center" vertical="center"/>
    </xf>
    <xf numFmtId="10" fontId="10" fillId="6" borderId="1" xfId="1" applyNumberFormat="1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top" wrapText="1"/>
    </xf>
    <xf numFmtId="0" fontId="7" fillId="0" borderId="11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7" fillId="0" borderId="5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4" fillId="0" borderId="0" xfId="0" applyFont="1"/>
    <xf numFmtId="0" fontId="15" fillId="0" borderId="2" xfId="0" applyFont="1" applyBorder="1" applyAlignment="1">
      <alignment horizontal="center"/>
    </xf>
    <xf numFmtId="0" fontId="15" fillId="0" borderId="4" xfId="0" applyFont="1" applyBorder="1" applyAlignment="1">
      <alignment horizontal="center"/>
    </xf>
    <xf numFmtId="0" fontId="15" fillId="0" borderId="3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15" fillId="3" borderId="2" xfId="0" applyFont="1" applyFill="1" applyBorder="1" applyAlignment="1">
      <alignment horizontal="center"/>
    </xf>
    <xf numFmtId="0" fontId="15" fillId="3" borderId="4" xfId="0" applyFont="1" applyFill="1" applyBorder="1" applyAlignment="1">
      <alignment horizontal="center"/>
    </xf>
    <xf numFmtId="0" fontId="15" fillId="3" borderId="3" xfId="0" applyFont="1" applyFill="1" applyBorder="1" applyAlignment="1">
      <alignment horizontal="center"/>
    </xf>
    <xf numFmtId="0" fontId="5" fillId="0" borderId="0" xfId="0" applyFont="1" applyAlignment="1">
      <alignment vertical="center"/>
    </xf>
    <xf numFmtId="0" fontId="16" fillId="0" borderId="0" xfId="0" applyFont="1" applyAlignment="1">
      <alignment horizontal="center"/>
    </xf>
    <xf numFmtId="0" fontId="5" fillId="0" borderId="0" xfId="0" applyFont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colors>
    <mruColors>
      <color rgb="FF0000FF"/>
      <color rgb="FFCCCCFF"/>
      <color rgb="FF6699FF"/>
      <color rgb="FF3399FF"/>
      <color rgb="FFCCFFFF"/>
      <color rgb="FF666699"/>
      <color rgb="FF00FFFF"/>
      <color rgb="FF00FF00"/>
      <color rgb="FFFF99FF"/>
      <color rgb="FF00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638175</xdr:colOff>
      <xdr:row>0</xdr:row>
      <xdr:rowOff>609600</xdr:rowOff>
    </xdr:from>
    <xdr:to>
      <xdr:col>1</xdr:col>
      <xdr:colOff>1333500</xdr:colOff>
      <xdr:row>0</xdr:row>
      <xdr:rowOff>609600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CxnSpPr/>
      </xdr:nvCxnSpPr>
      <xdr:spPr>
        <a:xfrm>
          <a:off x="1152525" y="609600"/>
          <a:ext cx="695325" cy="0"/>
        </a:xfrm>
        <a:prstGeom prst="line">
          <a:avLst/>
        </a:prstGeom>
        <a:noFill/>
        <a:ln w="6350" cap="flat" cmpd="sng" algn="ctr">
          <a:solidFill>
            <a:sysClr val="windowText" lastClr="000000"/>
          </a:solidFill>
          <a:prstDash val="solid"/>
          <a:miter lim="800000"/>
        </a:ln>
        <a:effectLst/>
      </xdr:spPr>
    </xdr:cxnSp>
    <xdr:clientData/>
  </xdr:twoCellAnchor>
  <xdr:twoCellAnchor>
    <xdr:from>
      <xdr:col>12</xdr:col>
      <xdr:colOff>95250</xdr:colOff>
      <xdr:row>0</xdr:row>
      <xdr:rowOff>361950</xdr:rowOff>
    </xdr:from>
    <xdr:to>
      <xdr:col>14</xdr:col>
      <xdr:colOff>628650</xdr:colOff>
      <xdr:row>0</xdr:row>
      <xdr:rowOff>361950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CxnSpPr/>
      </xdr:nvCxnSpPr>
      <xdr:spPr>
        <a:xfrm>
          <a:off x="8896350" y="361950"/>
          <a:ext cx="16954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238125</xdr:colOff>
      <xdr:row>5</xdr:row>
      <xdr:rowOff>57150</xdr:rowOff>
    </xdr:from>
    <xdr:to>
      <xdr:col>8</xdr:col>
      <xdr:colOff>304800</xdr:colOff>
      <xdr:row>5</xdr:row>
      <xdr:rowOff>57150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CxnSpPr/>
      </xdr:nvCxnSpPr>
      <xdr:spPr>
        <a:xfrm>
          <a:off x="5695950" y="1885950"/>
          <a:ext cx="7334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60"/>
  <sheetViews>
    <sheetView tabSelected="1" view="pageBreakPreview" topLeftCell="A38" zoomScale="60" zoomScaleNormal="70" workbookViewId="0">
      <selection activeCell="H14" sqref="H14:H16"/>
    </sheetView>
  </sheetViews>
  <sheetFormatPr defaultRowHeight="14" x14ac:dyDescent="0.3"/>
  <cols>
    <col min="1" max="1" width="7.7265625" style="67" customWidth="1"/>
    <col min="2" max="2" width="25.26953125" style="67" customWidth="1"/>
    <col min="3" max="3" width="13.26953125" style="67" customWidth="1"/>
    <col min="4" max="4" width="10.7265625" style="67" customWidth="1"/>
    <col min="5" max="7" width="8.26953125" style="66" customWidth="1"/>
    <col min="8" max="8" width="10" style="66" customWidth="1"/>
    <col min="9" max="9" width="11" style="67" customWidth="1"/>
    <col min="10" max="10" width="9.81640625" style="67" customWidth="1"/>
    <col min="11" max="11" width="10.1796875" style="67" customWidth="1"/>
    <col min="12" max="12" width="9.1796875" style="67" customWidth="1"/>
    <col min="13" max="13" width="8.54296875" style="67" customWidth="1"/>
    <col min="14" max="14" width="8.81640625" style="67" customWidth="1"/>
    <col min="15" max="15" width="10.453125" style="79" customWidth="1"/>
    <col min="16" max="16" width="10" style="79" customWidth="1"/>
    <col min="17" max="17" width="9.26953125" style="79" customWidth="1"/>
    <col min="18" max="16384" width="8.7265625" style="67"/>
  </cols>
  <sheetData>
    <row r="1" spans="1:17" ht="51" customHeight="1" x14ac:dyDescent="0.3">
      <c r="A1" s="57" t="s">
        <v>33</v>
      </c>
      <c r="B1" s="57"/>
      <c r="C1" s="57"/>
      <c r="D1" s="2"/>
      <c r="E1" s="2"/>
      <c r="G1" s="3"/>
      <c r="H1" s="3"/>
      <c r="I1" s="3"/>
      <c r="J1" s="3"/>
      <c r="K1" s="48" t="s">
        <v>1</v>
      </c>
      <c r="L1" s="48"/>
      <c r="M1" s="48"/>
      <c r="N1" s="48"/>
      <c r="O1" s="48"/>
      <c r="P1" s="48"/>
      <c r="Q1" s="48"/>
    </row>
    <row r="2" spans="1:17" ht="12.75" customHeight="1" x14ac:dyDescent="0.3">
      <c r="B2" s="1"/>
      <c r="C2" s="1"/>
      <c r="E2" s="4"/>
      <c r="F2" s="4"/>
      <c r="G2" s="4"/>
      <c r="H2" s="4"/>
      <c r="I2" s="4"/>
      <c r="J2" s="4"/>
      <c r="K2" s="4"/>
      <c r="L2" s="4"/>
      <c r="M2" s="4"/>
      <c r="N2" s="4"/>
      <c r="O2" s="14"/>
      <c r="P2" s="14"/>
      <c r="Q2" s="14"/>
    </row>
    <row r="3" spans="1:17" ht="16.5" customHeight="1" x14ac:dyDescent="0.35">
      <c r="A3" s="65" t="s">
        <v>35</v>
      </c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  <c r="Q3" s="65"/>
    </row>
    <row r="4" spans="1:17" ht="42" customHeight="1" x14ac:dyDescent="0.3">
      <c r="A4" s="47" t="s">
        <v>32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</row>
    <row r="5" spans="1:17" ht="17.25" customHeight="1" x14ac:dyDescent="0.3">
      <c r="A5" s="61" t="s">
        <v>34</v>
      </c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</row>
    <row r="6" spans="1:17" ht="19.5" customHeight="1" x14ac:dyDescent="0.3">
      <c r="A6" s="16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</row>
    <row r="7" spans="1:17" ht="23.25" customHeight="1" x14ac:dyDescent="0.3">
      <c r="A7" s="46" t="s">
        <v>0</v>
      </c>
      <c r="B7" s="46" t="s">
        <v>25</v>
      </c>
      <c r="C7" s="55" t="s">
        <v>23</v>
      </c>
      <c r="D7" s="58" t="s">
        <v>24</v>
      </c>
      <c r="E7" s="59"/>
      <c r="F7" s="59"/>
      <c r="G7" s="59"/>
      <c r="H7" s="60"/>
      <c r="I7" s="46" t="s">
        <v>7</v>
      </c>
      <c r="J7" s="46"/>
      <c r="K7" s="46"/>
      <c r="L7" s="46"/>
      <c r="M7" s="46"/>
      <c r="N7" s="46"/>
      <c r="O7" s="46"/>
      <c r="P7" s="46"/>
      <c r="Q7" s="46"/>
    </row>
    <row r="8" spans="1:17" ht="27" customHeight="1" x14ac:dyDescent="0.3">
      <c r="A8" s="46"/>
      <c r="B8" s="46"/>
      <c r="C8" s="56"/>
      <c r="D8" s="46" t="s">
        <v>26</v>
      </c>
      <c r="E8" s="51" t="s">
        <v>6</v>
      </c>
      <c r="F8" s="52"/>
      <c r="G8" s="52"/>
      <c r="H8" s="53"/>
      <c r="I8" s="54" t="s">
        <v>26</v>
      </c>
      <c r="J8" s="49" t="s">
        <v>29</v>
      </c>
      <c r="K8" s="50"/>
      <c r="L8" s="54" t="s">
        <v>6</v>
      </c>
      <c r="M8" s="54"/>
      <c r="N8" s="54"/>
      <c r="O8" s="54"/>
      <c r="P8" s="46" t="s">
        <v>31</v>
      </c>
      <c r="Q8" s="46"/>
    </row>
    <row r="9" spans="1:17" ht="27.75" customHeight="1" x14ac:dyDescent="0.3">
      <c r="A9" s="46"/>
      <c r="B9" s="46"/>
      <c r="C9" s="54"/>
      <c r="D9" s="46"/>
      <c r="E9" s="5" t="s">
        <v>2</v>
      </c>
      <c r="F9" s="5" t="s">
        <v>3</v>
      </c>
      <c r="G9" s="5" t="s">
        <v>4</v>
      </c>
      <c r="H9" s="5" t="s">
        <v>30</v>
      </c>
      <c r="I9" s="46"/>
      <c r="J9" s="5" t="s">
        <v>27</v>
      </c>
      <c r="K9" s="5" t="s">
        <v>28</v>
      </c>
      <c r="L9" s="13" t="s">
        <v>2</v>
      </c>
      <c r="M9" s="13" t="s">
        <v>3</v>
      </c>
      <c r="N9" s="13" t="s">
        <v>4</v>
      </c>
      <c r="O9" s="10" t="s">
        <v>30</v>
      </c>
      <c r="P9" s="5" t="s">
        <v>27</v>
      </c>
      <c r="Q9" s="5" t="s">
        <v>28</v>
      </c>
    </row>
    <row r="10" spans="1:17" ht="19.5" customHeight="1" x14ac:dyDescent="0.3">
      <c r="A10" s="34">
        <v>1</v>
      </c>
      <c r="B10" s="34" t="s">
        <v>13</v>
      </c>
      <c r="C10" s="6" t="s">
        <v>8</v>
      </c>
      <c r="D10" s="6">
        <v>7</v>
      </c>
      <c r="E10" s="6">
        <v>19</v>
      </c>
      <c r="F10" s="6"/>
      <c r="G10" s="6">
        <v>48</v>
      </c>
      <c r="H10" s="37"/>
      <c r="I10" s="6">
        <v>6</v>
      </c>
      <c r="J10" s="37"/>
      <c r="K10" s="37"/>
      <c r="L10" s="6">
        <v>19</v>
      </c>
      <c r="M10" s="6"/>
      <c r="N10" s="6">
        <v>48</v>
      </c>
      <c r="O10" s="68"/>
      <c r="P10" s="68"/>
      <c r="Q10" s="68"/>
    </row>
    <row r="11" spans="1:17" ht="18.75" customHeight="1" x14ac:dyDescent="0.3">
      <c r="A11" s="35"/>
      <c r="B11" s="35"/>
      <c r="C11" s="6" t="s">
        <v>9</v>
      </c>
      <c r="D11" s="6">
        <v>7</v>
      </c>
      <c r="E11" s="6">
        <v>11</v>
      </c>
      <c r="F11" s="6">
        <v>96</v>
      </c>
      <c r="G11" s="6">
        <v>7</v>
      </c>
      <c r="H11" s="38"/>
      <c r="I11" s="6">
        <v>6</v>
      </c>
      <c r="J11" s="38"/>
      <c r="K11" s="38"/>
      <c r="L11" s="6">
        <v>11</v>
      </c>
      <c r="M11" s="6">
        <v>96</v>
      </c>
      <c r="N11" s="6">
        <v>6</v>
      </c>
      <c r="O11" s="69"/>
      <c r="P11" s="69"/>
      <c r="Q11" s="69"/>
    </row>
    <row r="12" spans="1:17" ht="18.75" customHeight="1" x14ac:dyDescent="0.3">
      <c r="A12" s="35"/>
      <c r="B12" s="35"/>
      <c r="C12" s="6" t="s">
        <v>10</v>
      </c>
      <c r="D12" s="6">
        <v>2</v>
      </c>
      <c r="E12" s="6">
        <v>3</v>
      </c>
      <c r="F12" s="6"/>
      <c r="G12" s="6">
        <v>6</v>
      </c>
      <c r="H12" s="39"/>
      <c r="I12" s="17">
        <v>1</v>
      </c>
      <c r="J12" s="39"/>
      <c r="K12" s="39"/>
      <c r="L12" s="6">
        <v>3</v>
      </c>
      <c r="M12" s="6"/>
      <c r="N12" s="6">
        <v>7</v>
      </c>
      <c r="O12" s="70"/>
      <c r="P12" s="70"/>
      <c r="Q12" s="70"/>
    </row>
    <row r="13" spans="1:17" ht="18.75" customHeight="1" x14ac:dyDescent="0.3">
      <c r="A13" s="36"/>
      <c r="B13" s="36"/>
      <c r="C13" s="8" t="s">
        <v>5</v>
      </c>
      <c r="D13" s="7">
        <f>SUM(D10:D12)</f>
        <v>16</v>
      </c>
      <c r="E13" s="8">
        <f t="shared" ref="E13:N13" si="0">SUM(E10:E12)</f>
        <v>33</v>
      </c>
      <c r="F13" s="8">
        <f t="shared" si="0"/>
        <v>96</v>
      </c>
      <c r="G13" s="8">
        <f t="shared" si="0"/>
        <v>61</v>
      </c>
      <c r="H13" s="15">
        <f>SUM(E13:G13)</f>
        <v>190</v>
      </c>
      <c r="I13" s="7">
        <f t="shared" si="0"/>
        <v>13</v>
      </c>
      <c r="J13" s="11">
        <f>I13-D13</f>
        <v>-3</v>
      </c>
      <c r="K13" s="12">
        <f>J13/D13</f>
        <v>-0.1875</v>
      </c>
      <c r="L13" s="8">
        <f t="shared" si="0"/>
        <v>33</v>
      </c>
      <c r="M13" s="8">
        <f t="shared" si="0"/>
        <v>96</v>
      </c>
      <c r="N13" s="8">
        <f t="shared" si="0"/>
        <v>61</v>
      </c>
      <c r="O13" s="18">
        <f>SUM(L13:N13)</f>
        <v>190</v>
      </c>
      <c r="P13" s="19">
        <v>0</v>
      </c>
      <c r="Q13" s="20">
        <v>0</v>
      </c>
    </row>
    <row r="14" spans="1:17" ht="18.75" customHeight="1" x14ac:dyDescent="0.3">
      <c r="A14" s="37">
        <v>2</v>
      </c>
      <c r="B14" s="37" t="s">
        <v>11</v>
      </c>
      <c r="C14" s="6" t="s">
        <v>8</v>
      </c>
      <c r="D14" s="6">
        <v>7</v>
      </c>
      <c r="E14" s="6">
        <v>13</v>
      </c>
      <c r="F14" s="6"/>
      <c r="G14" s="6">
        <v>38</v>
      </c>
      <c r="H14" s="37"/>
      <c r="I14" s="6">
        <v>6</v>
      </c>
      <c r="J14" s="37"/>
      <c r="K14" s="37"/>
      <c r="L14" s="6">
        <v>16</v>
      </c>
      <c r="M14" s="6"/>
      <c r="N14" s="6">
        <v>44</v>
      </c>
      <c r="O14" s="68"/>
      <c r="P14" s="68"/>
      <c r="Q14" s="68"/>
    </row>
    <row r="15" spans="1:17" ht="18.75" customHeight="1" x14ac:dyDescent="0.3">
      <c r="A15" s="38"/>
      <c r="B15" s="38"/>
      <c r="C15" s="6" t="s">
        <v>9</v>
      </c>
      <c r="D15" s="6">
        <v>11</v>
      </c>
      <c r="E15" s="6">
        <v>19</v>
      </c>
      <c r="F15" s="6">
        <v>172</v>
      </c>
      <c r="G15" s="6"/>
      <c r="H15" s="38"/>
      <c r="I15" s="6">
        <v>10</v>
      </c>
      <c r="J15" s="38"/>
      <c r="K15" s="38"/>
      <c r="L15" s="6">
        <v>20</v>
      </c>
      <c r="M15" s="6">
        <v>172</v>
      </c>
      <c r="N15" s="6"/>
      <c r="O15" s="69"/>
      <c r="P15" s="69"/>
      <c r="Q15" s="69"/>
    </row>
    <row r="16" spans="1:17" ht="18.75" customHeight="1" x14ac:dyDescent="0.3">
      <c r="A16" s="38"/>
      <c r="B16" s="38"/>
      <c r="C16" s="6" t="s">
        <v>10</v>
      </c>
      <c r="D16" s="6">
        <v>4</v>
      </c>
      <c r="E16" s="6">
        <v>6</v>
      </c>
      <c r="F16" s="6"/>
      <c r="G16" s="6">
        <v>11</v>
      </c>
      <c r="H16" s="39"/>
      <c r="I16" s="6">
        <v>1</v>
      </c>
      <c r="J16" s="39"/>
      <c r="K16" s="39"/>
      <c r="L16" s="6">
        <v>2</v>
      </c>
      <c r="M16" s="6"/>
      <c r="N16" s="6">
        <v>5</v>
      </c>
      <c r="O16" s="70"/>
      <c r="P16" s="70"/>
      <c r="Q16" s="70"/>
    </row>
    <row r="17" spans="1:17" ht="18.75" customHeight="1" x14ac:dyDescent="0.3">
      <c r="A17" s="39"/>
      <c r="B17" s="39"/>
      <c r="C17" s="8" t="s">
        <v>5</v>
      </c>
      <c r="D17" s="7">
        <f>SUM(D14:D16)</f>
        <v>22</v>
      </c>
      <c r="E17" s="8">
        <f t="shared" ref="E17:N17" si="1">SUM(E14:E16)</f>
        <v>38</v>
      </c>
      <c r="F17" s="8">
        <f t="shared" si="1"/>
        <v>172</v>
      </c>
      <c r="G17" s="8">
        <f t="shared" si="1"/>
        <v>49</v>
      </c>
      <c r="H17" s="15">
        <f>SUM(E17:G17)</f>
        <v>259</v>
      </c>
      <c r="I17" s="7">
        <f t="shared" si="1"/>
        <v>17</v>
      </c>
      <c r="J17" s="11">
        <f>I17-D17</f>
        <v>-5</v>
      </c>
      <c r="K17" s="12">
        <f>J17/D17</f>
        <v>-0.22727272727272727</v>
      </c>
      <c r="L17" s="8">
        <f t="shared" si="1"/>
        <v>38</v>
      </c>
      <c r="M17" s="8">
        <f t="shared" si="1"/>
        <v>172</v>
      </c>
      <c r="N17" s="8">
        <f t="shared" si="1"/>
        <v>49</v>
      </c>
      <c r="O17" s="21">
        <f>SUM(L17:N17)</f>
        <v>259</v>
      </c>
      <c r="P17" s="19">
        <v>0</v>
      </c>
      <c r="Q17" s="20">
        <v>0</v>
      </c>
    </row>
    <row r="18" spans="1:17" ht="18.75" customHeight="1" x14ac:dyDescent="0.3">
      <c r="A18" s="34">
        <v>3</v>
      </c>
      <c r="B18" s="34" t="s">
        <v>14</v>
      </c>
      <c r="C18" s="6" t="s">
        <v>8</v>
      </c>
      <c r="D18" s="6">
        <v>8</v>
      </c>
      <c r="E18" s="6">
        <v>22</v>
      </c>
      <c r="F18" s="6">
        <v>7</v>
      </c>
      <c r="G18" s="6">
        <v>37</v>
      </c>
      <c r="H18" s="37"/>
      <c r="I18" s="6">
        <v>7</v>
      </c>
      <c r="J18" s="37"/>
      <c r="K18" s="37"/>
      <c r="L18" s="6">
        <v>20</v>
      </c>
      <c r="M18" s="6">
        <v>7</v>
      </c>
      <c r="N18" s="6">
        <v>32</v>
      </c>
      <c r="O18" s="68"/>
      <c r="P18" s="68"/>
      <c r="Q18" s="68"/>
    </row>
    <row r="19" spans="1:17" ht="18.75" customHeight="1" x14ac:dyDescent="0.3">
      <c r="A19" s="35"/>
      <c r="B19" s="35"/>
      <c r="C19" s="6" t="s">
        <v>9</v>
      </c>
      <c r="D19" s="6">
        <v>8</v>
      </c>
      <c r="E19" s="6">
        <v>14</v>
      </c>
      <c r="F19" s="6">
        <v>72</v>
      </c>
      <c r="G19" s="6"/>
      <c r="H19" s="38"/>
      <c r="I19" s="6">
        <v>6</v>
      </c>
      <c r="J19" s="38"/>
      <c r="K19" s="38"/>
      <c r="L19" s="6">
        <v>13</v>
      </c>
      <c r="M19" s="6">
        <v>73</v>
      </c>
      <c r="N19" s="6"/>
      <c r="O19" s="69"/>
      <c r="P19" s="69"/>
      <c r="Q19" s="69"/>
    </row>
    <row r="20" spans="1:17" ht="18.75" customHeight="1" x14ac:dyDescent="0.3">
      <c r="A20" s="35"/>
      <c r="B20" s="35"/>
      <c r="C20" s="6" t="s">
        <v>10</v>
      </c>
      <c r="D20" s="6">
        <v>1</v>
      </c>
      <c r="E20" s="6">
        <v>1</v>
      </c>
      <c r="F20" s="6"/>
      <c r="G20" s="6"/>
      <c r="H20" s="39"/>
      <c r="I20" s="6">
        <v>1</v>
      </c>
      <c r="J20" s="39"/>
      <c r="K20" s="39"/>
      <c r="L20" s="6">
        <v>2</v>
      </c>
      <c r="M20" s="6"/>
      <c r="N20" s="6">
        <v>6</v>
      </c>
      <c r="O20" s="70"/>
      <c r="P20" s="70"/>
      <c r="Q20" s="70"/>
    </row>
    <row r="21" spans="1:17" ht="18.75" customHeight="1" x14ac:dyDescent="0.3">
      <c r="A21" s="36"/>
      <c r="B21" s="36"/>
      <c r="C21" s="8" t="s">
        <v>5</v>
      </c>
      <c r="D21" s="7">
        <f>SUM(D18:D20)</f>
        <v>17</v>
      </c>
      <c r="E21" s="8">
        <f t="shared" ref="E21:N21" si="2">SUM(E18:E20)</f>
        <v>37</v>
      </c>
      <c r="F21" s="8">
        <f t="shared" si="2"/>
        <v>79</v>
      </c>
      <c r="G21" s="8">
        <f t="shared" si="2"/>
        <v>37</v>
      </c>
      <c r="H21" s="15">
        <f>SUM(E21:G21)</f>
        <v>153</v>
      </c>
      <c r="I21" s="7">
        <f t="shared" si="2"/>
        <v>14</v>
      </c>
      <c r="J21" s="11">
        <f>I21-D21</f>
        <v>-3</v>
      </c>
      <c r="K21" s="12">
        <f>J21/D21</f>
        <v>-0.17647058823529413</v>
      </c>
      <c r="L21" s="8">
        <f t="shared" si="2"/>
        <v>35</v>
      </c>
      <c r="M21" s="8">
        <f t="shared" si="2"/>
        <v>80</v>
      </c>
      <c r="N21" s="8">
        <f t="shared" si="2"/>
        <v>38</v>
      </c>
      <c r="O21" s="21">
        <f>SUM(L21:N21)</f>
        <v>153</v>
      </c>
      <c r="P21" s="19">
        <v>0</v>
      </c>
      <c r="Q21" s="20">
        <v>0</v>
      </c>
    </row>
    <row r="22" spans="1:17" ht="18.75" customHeight="1" x14ac:dyDescent="0.3">
      <c r="A22" s="34">
        <v>4</v>
      </c>
      <c r="B22" s="34" t="s">
        <v>15</v>
      </c>
      <c r="C22" s="6" t="s">
        <v>8</v>
      </c>
      <c r="D22" s="6">
        <v>6</v>
      </c>
      <c r="E22" s="6">
        <v>16</v>
      </c>
      <c r="F22" s="6"/>
      <c r="G22" s="6">
        <v>39</v>
      </c>
      <c r="H22" s="37"/>
      <c r="I22" s="6">
        <v>6</v>
      </c>
      <c r="J22" s="37"/>
      <c r="K22" s="37"/>
      <c r="L22" s="6">
        <v>16</v>
      </c>
      <c r="M22" s="6"/>
      <c r="N22" s="6">
        <v>43</v>
      </c>
      <c r="O22" s="68"/>
      <c r="P22" s="68"/>
      <c r="Q22" s="68"/>
    </row>
    <row r="23" spans="1:17" ht="18.75" customHeight="1" x14ac:dyDescent="0.3">
      <c r="A23" s="35"/>
      <c r="B23" s="35"/>
      <c r="C23" s="6" t="s">
        <v>9</v>
      </c>
      <c r="D23" s="6">
        <v>12</v>
      </c>
      <c r="E23" s="6">
        <v>20</v>
      </c>
      <c r="F23" s="6">
        <v>165</v>
      </c>
      <c r="G23" s="6">
        <v>15</v>
      </c>
      <c r="H23" s="38"/>
      <c r="I23" s="6">
        <v>10</v>
      </c>
      <c r="J23" s="38"/>
      <c r="K23" s="38"/>
      <c r="L23" s="6">
        <v>21</v>
      </c>
      <c r="M23" s="6">
        <v>173</v>
      </c>
      <c r="N23" s="6">
        <v>13</v>
      </c>
      <c r="O23" s="69"/>
      <c r="P23" s="69"/>
      <c r="Q23" s="69"/>
    </row>
    <row r="24" spans="1:17" ht="18.75" customHeight="1" x14ac:dyDescent="0.3">
      <c r="A24" s="35"/>
      <c r="B24" s="35"/>
      <c r="C24" s="6" t="s">
        <v>10</v>
      </c>
      <c r="D24" s="6">
        <v>4</v>
      </c>
      <c r="E24" s="6">
        <v>6</v>
      </c>
      <c r="F24" s="6"/>
      <c r="G24" s="6">
        <v>19</v>
      </c>
      <c r="H24" s="39"/>
      <c r="I24" s="6">
        <v>2</v>
      </c>
      <c r="J24" s="39"/>
      <c r="K24" s="39"/>
      <c r="L24" s="6">
        <v>4</v>
      </c>
      <c r="M24" s="6"/>
      <c r="N24" s="6">
        <v>17</v>
      </c>
      <c r="O24" s="70"/>
      <c r="P24" s="70"/>
      <c r="Q24" s="70"/>
    </row>
    <row r="25" spans="1:17" ht="18.75" customHeight="1" x14ac:dyDescent="0.3">
      <c r="A25" s="36"/>
      <c r="B25" s="36"/>
      <c r="C25" s="8" t="s">
        <v>5</v>
      </c>
      <c r="D25" s="7">
        <f>SUM(D22:D24)</f>
        <v>22</v>
      </c>
      <c r="E25" s="8">
        <f t="shared" ref="E25:N25" si="3">SUM(E22:E24)</f>
        <v>42</v>
      </c>
      <c r="F25" s="8">
        <f t="shared" si="3"/>
        <v>165</v>
      </c>
      <c r="G25" s="8">
        <f t="shared" si="3"/>
        <v>73</v>
      </c>
      <c r="H25" s="15">
        <f>SUM(E25:G25)</f>
        <v>280</v>
      </c>
      <c r="I25" s="7">
        <f t="shared" si="3"/>
        <v>18</v>
      </c>
      <c r="J25" s="11">
        <f>I25-D25</f>
        <v>-4</v>
      </c>
      <c r="K25" s="22">
        <f>J25/D25</f>
        <v>-0.18181818181818182</v>
      </c>
      <c r="L25" s="8">
        <f t="shared" si="3"/>
        <v>41</v>
      </c>
      <c r="M25" s="8">
        <f t="shared" si="3"/>
        <v>173</v>
      </c>
      <c r="N25" s="8">
        <f t="shared" si="3"/>
        <v>73</v>
      </c>
      <c r="O25" s="21">
        <f>SUM(L25:N25)</f>
        <v>287</v>
      </c>
      <c r="P25" s="19">
        <f>O25-H25</f>
        <v>7</v>
      </c>
      <c r="Q25" s="23">
        <f>P25/H25</f>
        <v>2.5000000000000001E-2</v>
      </c>
    </row>
    <row r="26" spans="1:17" ht="18.75" customHeight="1" x14ac:dyDescent="0.3">
      <c r="A26" s="34">
        <v>5</v>
      </c>
      <c r="B26" s="43" t="s">
        <v>12</v>
      </c>
      <c r="C26" s="6" t="s">
        <v>8</v>
      </c>
      <c r="D26" s="6">
        <v>9</v>
      </c>
      <c r="E26" s="6">
        <v>24</v>
      </c>
      <c r="F26" s="6"/>
      <c r="G26" s="6">
        <v>32</v>
      </c>
      <c r="H26" s="37"/>
      <c r="I26" s="6">
        <v>6</v>
      </c>
      <c r="J26" s="37"/>
      <c r="K26" s="37"/>
      <c r="L26" s="6">
        <v>18</v>
      </c>
      <c r="M26" s="6">
        <v>8</v>
      </c>
      <c r="N26" s="6">
        <v>42</v>
      </c>
      <c r="O26" s="68"/>
      <c r="P26" s="68"/>
      <c r="Q26" s="68"/>
    </row>
    <row r="27" spans="1:17" ht="18.75" customHeight="1" x14ac:dyDescent="0.3">
      <c r="A27" s="35"/>
      <c r="B27" s="44"/>
      <c r="C27" s="6" t="s">
        <v>9</v>
      </c>
      <c r="D27" s="6">
        <v>8</v>
      </c>
      <c r="E27" s="6">
        <v>27</v>
      </c>
      <c r="F27" s="6">
        <v>100</v>
      </c>
      <c r="G27" s="6">
        <v>8</v>
      </c>
      <c r="H27" s="38"/>
      <c r="I27" s="6">
        <v>6</v>
      </c>
      <c r="J27" s="38"/>
      <c r="K27" s="38"/>
      <c r="L27" s="6">
        <v>14</v>
      </c>
      <c r="M27" s="6">
        <v>105</v>
      </c>
      <c r="N27" s="6">
        <v>3</v>
      </c>
      <c r="O27" s="69"/>
      <c r="P27" s="69"/>
      <c r="Q27" s="69"/>
    </row>
    <row r="28" spans="1:17" ht="18.75" customHeight="1" x14ac:dyDescent="0.3">
      <c r="A28" s="35"/>
      <c r="B28" s="44"/>
      <c r="C28" s="6" t="s">
        <v>10</v>
      </c>
      <c r="D28" s="6">
        <v>5</v>
      </c>
      <c r="E28" s="6">
        <v>8</v>
      </c>
      <c r="F28" s="6"/>
      <c r="G28" s="6">
        <v>13</v>
      </c>
      <c r="H28" s="39"/>
      <c r="I28" s="6">
        <v>1</v>
      </c>
      <c r="J28" s="39"/>
      <c r="K28" s="39"/>
      <c r="L28" s="6">
        <v>1</v>
      </c>
      <c r="M28" s="6">
        <v>1</v>
      </c>
      <c r="N28" s="6">
        <v>8</v>
      </c>
      <c r="O28" s="70"/>
      <c r="P28" s="70"/>
      <c r="Q28" s="70"/>
    </row>
    <row r="29" spans="1:17" ht="18.75" customHeight="1" x14ac:dyDescent="0.3">
      <c r="A29" s="36"/>
      <c r="B29" s="45"/>
      <c r="C29" s="8" t="s">
        <v>5</v>
      </c>
      <c r="D29" s="7">
        <f>SUM(D26:D28)</f>
        <v>22</v>
      </c>
      <c r="E29" s="8">
        <f t="shared" ref="E29:N29" si="4">SUM(E26:E28)</f>
        <v>59</v>
      </c>
      <c r="F29" s="8">
        <f t="shared" si="4"/>
        <v>100</v>
      </c>
      <c r="G29" s="8">
        <f t="shared" si="4"/>
        <v>53</v>
      </c>
      <c r="H29" s="15">
        <f>SUM(E29:G29)</f>
        <v>212</v>
      </c>
      <c r="I29" s="7">
        <f t="shared" si="4"/>
        <v>13</v>
      </c>
      <c r="J29" s="11">
        <f>I29-D29</f>
        <v>-9</v>
      </c>
      <c r="K29" s="22">
        <f>J29/D29</f>
        <v>-0.40909090909090912</v>
      </c>
      <c r="L29" s="8">
        <f t="shared" si="4"/>
        <v>33</v>
      </c>
      <c r="M29" s="8">
        <f t="shared" si="4"/>
        <v>114</v>
      </c>
      <c r="N29" s="8">
        <f t="shared" si="4"/>
        <v>53</v>
      </c>
      <c r="O29" s="21">
        <f>SUM(L29:N29)</f>
        <v>200</v>
      </c>
      <c r="P29" s="19">
        <f>O29-H29</f>
        <v>-12</v>
      </c>
      <c r="Q29" s="23">
        <f>P29/H29</f>
        <v>-5.6603773584905662E-2</v>
      </c>
    </row>
    <row r="30" spans="1:17" ht="18.75" customHeight="1" x14ac:dyDescent="0.3">
      <c r="A30" s="34">
        <v>6</v>
      </c>
      <c r="B30" s="40" t="s">
        <v>16</v>
      </c>
      <c r="C30" s="6" t="s">
        <v>8</v>
      </c>
      <c r="D30" s="6">
        <v>6</v>
      </c>
      <c r="E30" s="6">
        <v>15</v>
      </c>
      <c r="F30" s="6"/>
      <c r="G30" s="6">
        <v>41</v>
      </c>
      <c r="H30" s="71"/>
      <c r="I30" s="6">
        <v>6</v>
      </c>
      <c r="J30" s="71"/>
      <c r="K30" s="71"/>
      <c r="L30" s="6">
        <v>17</v>
      </c>
      <c r="M30" s="6"/>
      <c r="N30" s="6">
        <v>47</v>
      </c>
      <c r="O30" s="68"/>
      <c r="P30" s="68"/>
      <c r="Q30" s="68"/>
    </row>
    <row r="31" spans="1:17" ht="18.75" customHeight="1" x14ac:dyDescent="0.3">
      <c r="A31" s="35"/>
      <c r="B31" s="41"/>
      <c r="C31" s="6" t="s">
        <v>9</v>
      </c>
      <c r="D31" s="6">
        <v>8</v>
      </c>
      <c r="E31" s="6">
        <v>9</v>
      </c>
      <c r="F31" s="6">
        <v>70</v>
      </c>
      <c r="G31" s="6">
        <v>8</v>
      </c>
      <c r="H31" s="72"/>
      <c r="I31" s="6">
        <v>6</v>
      </c>
      <c r="J31" s="72"/>
      <c r="K31" s="72"/>
      <c r="L31" s="6">
        <v>10</v>
      </c>
      <c r="M31" s="6">
        <v>70</v>
      </c>
      <c r="N31" s="6">
        <v>8</v>
      </c>
      <c r="O31" s="69"/>
      <c r="P31" s="69"/>
      <c r="Q31" s="69"/>
    </row>
    <row r="32" spans="1:17" ht="18.75" customHeight="1" x14ac:dyDescent="0.3">
      <c r="A32" s="35"/>
      <c r="B32" s="41"/>
      <c r="C32" s="6" t="s">
        <v>10</v>
      </c>
      <c r="D32" s="6">
        <v>1</v>
      </c>
      <c r="E32" s="6">
        <v>3</v>
      </c>
      <c r="F32" s="6"/>
      <c r="G32" s="6">
        <v>6</v>
      </c>
      <c r="H32" s="73"/>
      <c r="I32" s="6"/>
      <c r="J32" s="73"/>
      <c r="K32" s="73"/>
      <c r="L32" s="6"/>
      <c r="M32" s="6"/>
      <c r="N32" s="6"/>
      <c r="O32" s="70"/>
      <c r="P32" s="70"/>
      <c r="Q32" s="70"/>
    </row>
    <row r="33" spans="1:17" ht="18.75" customHeight="1" x14ac:dyDescent="0.3">
      <c r="A33" s="36"/>
      <c r="B33" s="42"/>
      <c r="C33" s="8" t="s">
        <v>5</v>
      </c>
      <c r="D33" s="7">
        <f>SUM(D30:D32)</f>
        <v>15</v>
      </c>
      <c r="E33" s="8">
        <f>SUM(E30:E32)</f>
        <v>27</v>
      </c>
      <c r="F33" s="8">
        <f t="shared" ref="F33:G33" si="5">SUM(F30:F32)</f>
        <v>70</v>
      </c>
      <c r="G33" s="8">
        <f t="shared" si="5"/>
        <v>55</v>
      </c>
      <c r="H33" s="18">
        <f>SUM(E33:G33)</f>
        <v>152</v>
      </c>
      <c r="I33" s="7">
        <v>12</v>
      </c>
      <c r="J33" s="24">
        <f>I33-D33</f>
        <v>-3</v>
      </c>
      <c r="K33" s="25">
        <f>J33/D33</f>
        <v>-0.2</v>
      </c>
      <c r="L33" s="8">
        <f>SUM(L30:L32)</f>
        <v>27</v>
      </c>
      <c r="M33" s="8">
        <f t="shared" ref="M33:N33" si="6">SUM(M30:M32)</f>
        <v>70</v>
      </c>
      <c r="N33" s="8">
        <f t="shared" si="6"/>
        <v>55</v>
      </c>
      <c r="O33" s="21">
        <f>SUM(L33:N33)</f>
        <v>152</v>
      </c>
      <c r="P33" s="19">
        <v>0</v>
      </c>
      <c r="Q33" s="20">
        <v>0</v>
      </c>
    </row>
    <row r="34" spans="1:17" ht="18.75" customHeight="1" x14ac:dyDescent="0.3">
      <c r="A34" s="34">
        <v>7</v>
      </c>
      <c r="B34" s="40" t="s">
        <v>17</v>
      </c>
      <c r="C34" s="6" t="s">
        <v>8</v>
      </c>
      <c r="D34" s="6">
        <v>5</v>
      </c>
      <c r="E34" s="6">
        <v>8</v>
      </c>
      <c r="F34" s="6">
        <v>3</v>
      </c>
      <c r="G34" s="6">
        <v>23</v>
      </c>
      <c r="H34" s="71"/>
      <c r="I34" s="6">
        <v>3</v>
      </c>
      <c r="J34" s="71"/>
      <c r="K34" s="71"/>
      <c r="L34" s="6">
        <v>8</v>
      </c>
      <c r="M34" s="6">
        <v>4</v>
      </c>
      <c r="N34" s="6">
        <v>23</v>
      </c>
      <c r="O34" s="68"/>
      <c r="P34" s="68"/>
      <c r="Q34" s="68"/>
    </row>
    <row r="35" spans="1:17" ht="18.75" customHeight="1" x14ac:dyDescent="0.3">
      <c r="A35" s="35"/>
      <c r="B35" s="41"/>
      <c r="C35" s="6" t="s">
        <v>9</v>
      </c>
      <c r="D35" s="6">
        <v>6</v>
      </c>
      <c r="E35" s="6">
        <v>7</v>
      </c>
      <c r="F35" s="6">
        <v>31</v>
      </c>
      <c r="G35" s="6"/>
      <c r="H35" s="72"/>
      <c r="I35" s="6">
        <v>4</v>
      </c>
      <c r="J35" s="72"/>
      <c r="K35" s="72"/>
      <c r="L35" s="6">
        <v>6</v>
      </c>
      <c r="M35" s="6">
        <v>30</v>
      </c>
      <c r="N35" s="6"/>
      <c r="O35" s="69"/>
      <c r="P35" s="69"/>
      <c r="Q35" s="69"/>
    </row>
    <row r="36" spans="1:17" ht="18.75" customHeight="1" x14ac:dyDescent="0.3">
      <c r="A36" s="35"/>
      <c r="B36" s="41"/>
      <c r="C36" s="6" t="s">
        <v>10</v>
      </c>
      <c r="D36" s="6">
        <v>0</v>
      </c>
      <c r="E36" s="6"/>
      <c r="F36" s="6"/>
      <c r="G36" s="6"/>
      <c r="H36" s="73"/>
      <c r="I36" s="6"/>
      <c r="J36" s="73"/>
      <c r="K36" s="73"/>
      <c r="L36" s="6"/>
      <c r="M36" s="6"/>
      <c r="N36" s="6"/>
      <c r="O36" s="70"/>
      <c r="P36" s="70"/>
      <c r="Q36" s="70"/>
    </row>
    <row r="37" spans="1:17" ht="18.75" customHeight="1" x14ac:dyDescent="0.3">
      <c r="A37" s="36"/>
      <c r="B37" s="42"/>
      <c r="C37" s="8" t="s">
        <v>5</v>
      </c>
      <c r="D37" s="7">
        <v>11</v>
      </c>
      <c r="E37" s="8">
        <v>15</v>
      </c>
      <c r="F37" s="8">
        <v>34</v>
      </c>
      <c r="G37" s="8">
        <v>23</v>
      </c>
      <c r="H37" s="18">
        <f>SUM(E37:G37)</f>
        <v>72</v>
      </c>
      <c r="I37" s="26">
        <v>7</v>
      </c>
      <c r="J37" s="24">
        <f>I37-D37</f>
        <v>-4</v>
      </c>
      <c r="K37" s="25">
        <f>J37/D37</f>
        <v>-0.36363636363636365</v>
      </c>
      <c r="L37" s="8">
        <v>14</v>
      </c>
      <c r="M37" s="8">
        <v>34</v>
      </c>
      <c r="N37" s="8">
        <v>23</v>
      </c>
      <c r="O37" s="21">
        <f>SUM(L37:N37)</f>
        <v>71</v>
      </c>
      <c r="P37" s="19">
        <f>O37-H37</f>
        <v>-1</v>
      </c>
      <c r="Q37" s="23">
        <f>P37/H37</f>
        <v>-1.3888888888888888E-2</v>
      </c>
    </row>
    <row r="38" spans="1:17" ht="18.75" customHeight="1" x14ac:dyDescent="0.3">
      <c r="A38" s="34">
        <v>8</v>
      </c>
      <c r="B38" s="37" t="s">
        <v>18</v>
      </c>
      <c r="C38" s="6" t="s">
        <v>8</v>
      </c>
      <c r="D38" s="6">
        <v>6</v>
      </c>
      <c r="E38" s="6">
        <v>15</v>
      </c>
      <c r="F38" s="6">
        <v>1</v>
      </c>
      <c r="G38" s="6">
        <v>32</v>
      </c>
      <c r="H38" s="71"/>
      <c r="I38" s="6">
        <v>4</v>
      </c>
      <c r="J38" s="71"/>
      <c r="K38" s="71"/>
      <c r="L38" s="6">
        <v>12</v>
      </c>
      <c r="M38" s="6">
        <v>1</v>
      </c>
      <c r="N38" s="6">
        <v>31</v>
      </c>
      <c r="O38" s="68"/>
      <c r="P38" s="68"/>
      <c r="Q38" s="68"/>
    </row>
    <row r="39" spans="1:17" ht="18.75" customHeight="1" x14ac:dyDescent="0.3">
      <c r="A39" s="35"/>
      <c r="B39" s="38"/>
      <c r="C39" s="6" t="s">
        <v>9</v>
      </c>
      <c r="D39" s="6">
        <v>3</v>
      </c>
      <c r="E39" s="6">
        <v>5</v>
      </c>
      <c r="F39" s="6">
        <v>30</v>
      </c>
      <c r="G39" s="6">
        <v>3</v>
      </c>
      <c r="H39" s="72"/>
      <c r="I39" s="6">
        <v>3</v>
      </c>
      <c r="J39" s="72"/>
      <c r="K39" s="72"/>
      <c r="L39" s="6">
        <v>6</v>
      </c>
      <c r="M39" s="6">
        <v>32</v>
      </c>
      <c r="N39" s="6">
        <v>3</v>
      </c>
      <c r="O39" s="69"/>
      <c r="P39" s="69"/>
      <c r="Q39" s="69"/>
    </row>
    <row r="40" spans="1:17" ht="18.75" customHeight="1" x14ac:dyDescent="0.3">
      <c r="A40" s="35"/>
      <c r="B40" s="38"/>
      <c r="C40" s="6" t="s">
        <v>10</v>
      </c>
      <c r="D40" s="6">
        <v>0</v>
      </c>
      <c r="E40" s="6">
        <v>0</v>
      </c>
      <c r="F40" s="6">
        <v>0</v>
      </c>
      <c r="G40" s="6">
        <v>0</v>
      </c>
      <c r="H40" s="73"/>
      <c r="I40" s="6">
        <v>0</v>
      </c>
      <c r="J40" s="73"/>
      <c r="K40" s="73"/>
      <c r="L40" s="6">
        <v>0</v>
      </c>
      <c r="M40" s="6">
        <v>0</v>
      </c>
      <c r="N40" s="6">
        <v>0</v>
      </c>
      <c r="O40" s="70"/>
      <c r="P40" s="70"/>
      <c r="Q40" s="70"/>
    </row>
    <row r="41" spans="1:17" ht="18.75" customHeight="1" x14ac:dyDescent="0.3">
      <c r="A41" s="36"/>
      <c r="B41" s="39"/>
      <c r="C41" s="8" t="s">
        <v>5</v>
      </c>
      <c r="D41" s="7">
        <f t="shared" ref="D41:G41" si="7">SUM(D38:D40)</f>
        <v>9</v>
      </c>
      <c r="E41" s="8">
        <v>20</v>
      </c>
      <c r="F41" s="8">
        <f t="shared" si="7"/>
        <v>31</v>
      </c>
      <c r="G41" s="8">
        <f t="shared" si="7"/>
        <v>35</v>
      </c>
      <c r="H41" s="18">
        <f>SUM(E41:G41)</f>
        <v>86</v>
      </c>
      <c r="I41" s="7">
        <f>SUM(I38:I40)</f>
        <v>7</v>
      </c>
      <c r="J41" s="24">
        <f>I41-D41</f>
        <v>-2</v>
      </c>
      <c r="K41" s="25">
        <f>J41/D41</f>
        <v>-0.22222222222222221</v>
      </c>
      <c r="L41" s="8">
        <f>SUM(L38:L40)</f>
        <v>18</v>
      </c>
      <c r="M41" s="8">
        <f>SUM(M38:M40)</f>
        <v>33</v>
      </c>
      <c r="N41" s="8">
        <f>SUM(N38:N40)</f>
        <v>34</v>
      </c>
      <c r="O41" s="21">
        <f>SUM(L41:N41)</f>
        <v>85</v>
      </c>
      <c r="P41" s="19">
        <f>O41-H41</f>
        <v>-1</v>
      </c>
      <c r="Q41" s="23">
        <f>P41/H41</f>
        <v>-1.1627906976744186E-2</v>
      </c>
    </row>
    <row r="42" spans="1:17" ht="18.75" customHeight="1" x14ac:dyDescent="0.3">
      <c r="A42" s="34">
        <v>9</v>
      </c>
      <c r="B42" s="40" t="s">
        <v>19</v>
      </c>
      <c r="C42" s="6" t="s">
        <v>8</v>
      </c>
      <c r="D42" s="17">
        <v>9</v>
      </c>
      <c r="E42" s="17">
        <v>13</v>
      </c>
      <c r="F42" s="17">
        <v>7</v>
      </c>
      <c r="G42" s="17">
        <v>43</v>
      </c>
      <c r="H42" s="62"/>
      <c r="I42" s="17">
        <v>5</v>
      </c>
      <c r="J42" s="62"/>
      <c r="K42" s="62"/>
      <c r="L42" s="17">
        <v>15</v>
      </c>
      <c r="M42" s="17">
        <v>6</v>
      </c>
      <c r="N42" s="17">
        <v>41</v>
      </c>
      <c r="O42" s="74"/>
      <c r="P42" s="68"/>
      <c r="Q42" s="68"/>
    </row>
    <row r="43" spans="1:17" ht="18.75" customHeight="1" x14ac:dyDescent="0.3">
      <c r="A43" s="35"/>
      <c r="B43" s="41"/>
      <c r="C43" s="6" t="s">
        <v>9</v>
      </c>
      <c r="D43" s="17">
        <v>7</v>
      </c>
      <c r="E43" s="17">
        <v>7</v>
      </c>
      <c r="F43" s="17">
        <v>65</v>
      </c>
      <c r="G43" s="17">
        <v>4</v>
      </c>
      <c r="H43" s="63"/>
      <c r="I43" s="17">
        <v>6</v>
      </c>
      <c r="J43" s="63"/>
      <c r="K43" s="63"/>
      <c r="L43" s="17">
        <v>12</v>
      </c>
      <c r="M43" s="17">
        <v>57</v>
      </c>
      <c r="N43" s="17">
        <v>1</v>
      </c>
      <c r="O43" s="75"/>
      <c r="P43" s="69"/>
      <c r="Q43" s="69"/>
    </row>
    <row r="44" spans="1:17" ht="18.75" customHeight="1" x14ac:dyDescent="0.3">
      <c r="A44" s="35"/>
      <c r="B44" s="41"/>
      <c r="C44" s="6" t="s">
        <v>10</v>
      </c>
      <c r="D44" s="17">
        <v>2</v>
      </c>
      <c r="E44" s="17">
        <v>4</v>
      </c>
      <c r="F44" s="17">
        <v>48</v>
      </c>
      <c r="G44" s="17">
        <v>17</v>
      </c>
      <c r="H44" s="64"/>
      <c r="I44" s="17">
        <v>3</v>
      </c>
      <c r="J44" s="64"/>
      <c r="K44" s="64"/>
      <c r="L44" s="17">
        <v>6</v>
      </c>
      <c r="M44" s="17">
        <v>50</v>
      </c>
      <c r="N44" s="17">
        <v>20</v>
      </c>
      <c r="O44" s="76"/>
      <c r="P44" s="70"/>
      <c r="Q44" s="70"/>
    </row>
    <row r="45" spans="1:17" ht="18.75" customHeight="1" x14ac:dyDescent="0.3">
      <c r="A45" s="36"/>
      <c r="B45" s="42"/>
      <c r="C45" s="8" t="s">
        <v>5</v>
      </c>
      <c r="D45" s="7">
        <f>SUM(D42:D44)</f>
        <v>18</v>
      </c>
      <c r="E45" s="8">
        <f t="shared" ref="E45:N45" si="8">SUM(E42:E44)</f>
        <v>24</v>
      </c>
      <c r="F45" s="8">
        <f t="shared" si="8"/>
        <v>120</v>
      </c>
      <c r="G45" s="8">
        <f t="shared" si="8"/>
        <v>64</v>
      </c>
      <c r="H45" s="15">
        <f>SUM(E45:G45)</f>
        <v>208</v>
      </c>
      <c r="I45" s="7">
        <f t="shared" si="8"/>
        <v>14</v>
      </c>
      <c r="J45" s="11">
        <f>I45-D45</f>
        <v>-4</v>
      </c>
      <c r="K45" s="22">
        <f>J45/D45</f>
        <v>-0.22222222222222221</v>
      </c>
      <c r="L45" s="8">
        <f t="shared" si="8"/>
        <v>33</v>
      </c>
      <c r="M45" s="8">
        <f t="shared" si="8"/>
        <v>113</v>
      </c>
      <c r="N45" s="8">
        <f t="shared" si="8"/>
        <v>62</v>
      </c>
      <c r="O45" s="21">
        <f>SUM(L45:N45)</f>
        <v>208</v>
      </c>
      <c r="P45" s="19">
        <f>O45-H45</f>
        <v>0</v>
      </c>
      <c r="Q45" s="20">
        <f>P45/H45</f>
        <v>0</v>
      </c>
    </row>
    <row r="46" spans="1:17" ht="18.75" customHeight="1" x14ac:dyDescent="0.3">
      <c r="A46" s="34">
        <v>10</v>
      </c>
      <c r="B46" s="37" t="s">
        <v>20</v>
      </c>
      <c r="C46" s="6" t="s">
        <v>8</v>
      </c>
      <c r="D46" s="6">
        <v>4</v>
      </c>
      <c r="E46" s="6">
        <v>12</v>
      </c>
      <c r="F46" s="6"/>
      <c r="G46" s="6">
        <v>26</v>
      </c>
      <c r="H46" s="37"/>
      <c r="I46" s="6">
        <v>3</v>
      </c>
      <c r="J46" s="37"/>
      <c r="K46" s="37"/>
      <c r="L46" s="6">
        <v>12</v>
      </c>
      <c r="M46" s="6"/>
      <c r="N46" s="6">
        <v>26</v>
      </c>
      <c r="O46" s="68"/>
      <c r="P46" s="68"/>
      <c r="Q46" s="68"/>
    </row>
    <row r="47" spans="1:17" ht="18.75" customHeight="1" x14ac:dyDescent="0.3">
      <c r="A47" s="35"/>
      <c r="B47" s="38"/>
      <c r="C47" s="6" t="s">
        <v>9</v>
      </c>
      <c r="D47" s="6">
        <v>5</v>
      </c>
      <c r="E47" s="6">
        <v>9</v>
      </c>
      <c r="F47" s="6">
        <v>35</v>
      </c>
      <c r="G47" s="6">
        <v>1</v>
      </c>
      <c r="H47" s="38"/>
      <c r="I47" s="6">
        <v>3</v>
      </c>
      <c r="J47" s="38"/>
      <c r="K47" s="38"/>
      <c r="L47" s="6">
        <v>9</v>
      </c>
      <c r="M47" s="6">
        <v>35</v>
      </c>
      <c r="N47" s="6">
        <v>1</v>
      </c>
      <c r="O47" s="69"/>
      <c r="P47" s="69"/>
      <c r="Q47" s="69"/>
    </row>
    <row r="48" spans="1:17" ht="18.75" customHeight="1" x14ac:dyDescent="0.3">
      <c r="A48" s="35"/>
      <c r="B48" s="38"/>
      <c r="C48" s="6" t="s">
        <v>10</v>
      </c>
      <c r="D48" s="6"/>
      <c r="E48" s="6"/>
      <c r="F48" s="6"/>
      <c r="G48" s="6"/>
      <c r="H48" s="39"/>
      <c r="I48" s="6"/>
      <c r="J48" s="39"/>
      <c r="K48" s="39"/>
      <c r="L48" s="6"/>
      <c r="M48" s="6"/>
      <c r="N48" s="6"/>
      <c r="O48" s="70"/>
      <c r="P48" s="70"/>
      <c r="Q48" s="70"/>
    </row>
    <row r="49" spans="1:17" ht="18.75" customHeight="1" x14ac:dyDescent="0.3">
      <c r="A49" s="36"/>
      <c r="B49" s="39"/>
      <c r="C49" s="8" t="s">
        <v>5</v>
      </c>
      <c r="D49" s="7">
        <f>SUM(D46:D48)</f>
        <v>9</v>
      </c>
      <c r="E49" s="8">
        <f t="shared" ref="E49:N49" si="9">SUM(E46:E48)</f>
        <v>21</v>
      </c>
      <c r="F49" s="8">
        <f t="shared" si="9"/>
        <v>35</v>
      </c>
      <c r="G49" s="8">
        <f t="shared" si="9"/>
        <v>27</v>
      </c>
      <c r="H49" s="15">
        <f>SUM(E49:G49)</f>
        <v>83</v>
      </c>
      <c r="I49" s="7">
        <f t="shared" si="9"/>
        <v>6</v>
      </c>
      <c r="J49" s="11">
        <f>I49-D49</f>
        <v>-3</v>
      </c>
      <c r="K49" s="27">
        <f>J49/D49</f>
        <v>-0.33333333333333331</v>
      </c>
      <c r="L49" s="8">
        <f t="shared" si="9"/>
        <v>21</v>
      </c>
      <c r="M49" s="8">
        <f t="shared" si="9"/>
        <v>35</v>
      </c>
      <c r="N49" s="8">
        <f t="shared" si="9"/>
        <v>27</v>
      </c>
      <c r="O49" s="21">
        <f>SUM(L49:N49)</f>
        <v>83</v>
      </c>
      <c r="P49" s="19">
        <v>0</v>
      </c>
      <c r="Q49" s="20">
        <v>0</v>
      </c>
    </row>
    <row r="50" spans="1:17" ht="18.75" customHeight="1" x14ac:dyDescent="0.3">
      <c r="A50" s="34">
        <v>11</v>
      </c>
      <c r="B50" s="40" t="s">
        <v>21</v>
      </c>
      <c r="C50" s="6" t="s">
        <v>8</v>
      </c>
      <c r="D50" s="6">
        <v>6</v>
      </c>
      <c r="E50" s="6">
        <v>5</v>
      </c>
      <c r="F50" s="6">
        <v>5</v>
      </c>
      <c r="G50" s="6">
        <v>15</v>
      </c>
      <c r="H50" s="37"/>
      <c r="I50" s="6">
        <v>4</v>
      </c>
      <c r="J50" s="37"/>
      <c r="K50" s="37"/>
      <c r="L50" s="6">
        <v>5</v>
      </c>
      <c r="M50" s="6">
        <v>5</v>
      </c>
      <c r="N50" s="6">
        <v>15</v>
      </c>
      <c r="O50" s="68"/>
      <c r="P50" s="68"/>
      <c r="Q50" s="68"/>
    </row>
    <row r="51" spans="1:17" ht="18.75" customHeight="1" x14ac:dyDescent="0.3">
      <c r="A51" s="35"/>
      <c r="B51" s="41"/>
      <c r="C51" s="6" t="s">
        <v>9</v>
      </c>
      <c r="D51" s="6">
        <v>7</v>
      </c>
      <c r="E51" s="6">
        <v>11</v>
      </c>
      <c r="F51" s="6">
        <v>48</v>
      </c>
      <c r="G51" s="6">
        <v>3</v>
      </c>
      <c r="H51" s="38"/>
      <c r="I51" s="6">
        <v>4</v>
      </c>
      <c r="J51" s="38"/>
      <c r="K51" s="38"/>
      <c r="L51" s="6">
        <v>11</v>
      </c>
      <c r="M51" s="6">
        <v>48</v>
      </c>
      <c r="N51" s="6">
        <v>3</v>
      </c>
      <c r="O51" s="69"/>
      <c r="P51" s="69"/>
      <c r="Q51" s="69"/>
    </row>
    <row r="52" spans="1:17" ht="18.75" customHeight="1" x14ac:dyDescent="0.3">
      <c r="A52" s="35"/>
      <c r="B52" s="41"/>
      <c r="C52" s="6" t="s">
        <v>10</v>
      </c>
      <c r="D52" s="6"/>
      <c r="E52" s="6"/>
      <c r="F52" s="6"/>
      <c r="G52" s="6"/>
      <c r="H52" s="39"/>
      <c r="I52" s="6"/>
      <c r="J52" s="39"/>
      <c r="K52" s="39"/>
      <c r="L52" s="6"/>
      <c r="M52" s="6"/>
      <c r="N52" s="6"/>
      <c r="O52" s="70"/>
      <c r="P52" s="70"/>
      <c r="Q52" s="70"/>
    </row>
    <row r="53" spans="1:17" ht="18.75" customHeight="1" x14ac:dyDescent="0.3">
      <c r="A53" s="36"/>
      <c r="B53" s="42"/>
      <c r="C53" s="8" t="s">
        <v>5</v>
      </c>
      <c r="D53" s="7">
        <v>13</v>
      </c>
      <c r="E53" s="8">
        <v>16</v>
      </c>
      <c r="F53" s="8">
        <v>53</v>
      </c>
      <c r="G53" s="8">
        <v>18</v>
      </c>
      <c r="H53" s="15">
        <f>SUM(E53:G53)</f>
        <v>87</v>
      </c>
      <c r="I53" s="7">
        <v>8</v>
      </c>
      <c r="J53" s="11">
        <f>I53-D53</f>
        <v>-5</v>
      </c>
      <c r="K53" s="22">
        <f>J53/D53</f>
        <v>-0.38461538461538464</v>
      </c>
      <c r="L53" s="8">
        <v>16</v>
      </c>
      <c r="M53" s="8">
        <v>53</v>
      </c>
      <c r="N53" s="8">
        <v>18</v>
      </c>
      <c r="O53" s="21">
        <f>SUM(L53:N53)</f>
        <v>87</v>
      </c>
      <c r="P53" s="19">
        <v>0</v>
      </c>
      <c r="Q53" s="20">
        <v>0</v>
      </c>
    </row>
    <row r="54" spans="1:17" ht="18.75" customHeight="1" x14ac:dyDescent="0.3">
      <c r="A54" s="34">
        <v>12</v>
      </c>
      <c r="B54" s="40" t="s">
        <v>22</v>
      </c>
      <c r="C54" s="6" t="s">
        <v>8</v>
      </c>
      <c r="D54" s="6">
        <v>5</v>
      </c>
      <c r="E54" s="6">
        <v>8</v>
      </c>
      <c r="F54" s="6">
        <v>3</v>
      </c>
      <c r="G54" s="6">
        <v>17</v>
      </c>
      <c r="H54" s="37"/>
      <c r="I54" s="6">
        <v>4</v>
      </c>
      <c r="J54" s="37"/>
      <c r="K54" s="37"/>
      <c r="L54" s="6">
        <v>7</v>
      </c>
      <c r="M54" s="6">
        <v>4</v>
      </c>
      <c r="N54" s="6">
        <v>18</v>
      </c>
      <c r="O54" s="68"/>
      <c r="P54" s="68"/>
      <c r="Q54" s="68"/>
    </row>
    <row r="55" spans="1:17" ht="18.75" customHeight="1" x14ac:dyDescent="0.3">
      <c r="A55" s="35"/>
      <c r="B55" s="41"/>
      <c r="C55" s="6" t="s">
        <v>9</v>
      </c>
      <c r="D55" s="6">
        <v>5</v>
      </c>
      <c r="E55" s="6">
        <v>6</v>
      </c>
      <c r="F55" s="6">
        <v>16</v>
      </c>
      <c r="G55" s="6">
        <v>1</v>
      </c>
      <c r="H55" s="38"/>
      <c r="I55" s="6">
        <v>3</v>
      </c>
      <c r="J55" s="38"/>
      <c r="K55" s="38"/>
      <c r="L55" s="6">
        <v>5</v>
      </c>
      <c r="M55" s="6">
        <v>17</v>
      </c>
      <c r="N55" s="6"/>
      <c r="O55" s="69"/>
      <c r="P55" s="69"/>
      <c r="Q55" s="69"/>
    </row>
    <row r="56" spans="1:17" ht="18.75" customHeight="1" x14ac:dyDescent="0.3">
      <c r="A56" s="35"/>
      <c r="B56" s="41"/>
      <c r="C56" s="6" t="s">
        <v>10</v>
      </c>
      <c r="D56" s="6"/>
      <c r="E56" s="6"/>
      <c r="F56" s="6"/>
      <c r="G56" s="6"/>
      <c r="H56" s="39"/>
      <c r="I56" s="6"/>
      <c r="J56" s="39"/>
      <c r="K56" s="39"/>
      <c r="L56" s="6"/>
      <c r="M56" s="6"/>
      <c r="N56" s="6"/>
      <c r="O56" s="70"/>
      <c r="P56" s="70"/>
      <c r="Q56" s="70"/>
    </row>
    <row r="57" spans="1:17" ht="18.75" customHeight="1" x14ac:dyDescent="0.3">
      <c r="A57" s="36"/>
      <c r="B57" s="42"/>
      <c r="C57" s="8" t="s">
        <v>5</v>
      </c>
      <c r="D57" s="7">
        <f>SUM(D54:D56)</f>
        <v>10</v>
      </c>
      <c r="E57" s="8">
        <f t="shared" ref="E57:N57" si="10">SUM(E54:E56)</f>
        <v>14</v>
      </c>
      <c r="F57" s="8">
        <f t="shared" si="10"/>
        <v>19</v>
      </c>
      <c r="G57" s="8">
        <f t="shared" si="10"/>
        <v>18</v>
      </c>
      <c r="H57" s="15">
        <f>SUM(E57:G57)</f>
        <v>51</v>
      </c>
      <c r="I57" s="7">
        <f t="shared" si="10"/>
        <v>7</v>
      </c>
      <c r="J57" s="11">
        <f>I57-D57</f>
        <v>-3</v>
      </c>
      <c r="K57" s="22">
        <f>J57/D57</f>
        <v>-0.3</v>
      </c>
      <c r="L57" s="8">
        <f t="shared" si="10"/>
        <v>12</v>
      </c>
      <c r="M57" s="8">
        <f t="shared" si="10"/>
        <v>21</v>
      </c>
      <c r="N57" s="8">
        <f t="shared" si="10"/>
        <v>18</v>
      </c>
      <c r="O57" s="21">
        <f>SUM(L57:N57)</f>
        <v>51</v>
      </c>
      <c r="P57" s="19">
        <v>0</v>
      </c>
      <c r="Q57" s="20">
        <v>0</v>
      </c>
    </row>
    <row r="58" spans="1:17" s="77" customFormat="1" ht="35.25" customHeight="1" x14ac:dyDescent="0.35">
      <c r="A58" s="5" t="s">
        <v>5</v>
      </c>
      <c r="B58" s="9">
        <v>12</v>
      </c>
      <c r="C58" s="28"/>
      <c r="D58" s="29">
        <f>D13+D17+D21+D25+D29+D33+D37+D41+D45+D49+D53+D57</f>
        <v>184</v>
      </c>
      <c r="E58" s="30">
        <f t="shared" ref="E58:N58" si="11">E13+E17+E21+E25+E29+E33+E37+E41+E45+E49+E53+E57</f>
        <v>346</v>
      </c>
      <c r="F58" s="30">
        <f t="shared" si="11"/>
        <v>974</v>
      </c>
      <c r="G58" s="30">
        <f t="shared" si="11"/>
        <v>513</v>
      </c>
      <c r="H58" s="18">
        <f>H13+H17+H21+H25+H29+H33+H37+H41+H45+H49+H53+H57</f>
        <v>1833</v>
      </c>
      <c r="I58" s="29">
        <f t="shared" si="11"/>
        <v>136</v>
      </c>
      <c r="J58" s="24">
        <f t="shared" si="11"/>
        <v>-48</v>
      </c>
      <c r="K58" s="31">
        <f>J58/D58</f>
        <v>-0.2608695652173913</v>
      </c>
      <c r="L58" s="30">
        <f t="shared" si="11"/>
        <v>321</v>
      </c>
      <c r="M58" s="30">
        <f t="shared" si="11"/>
        <v>994</v>
      </c>
      <c r="N58" s="30">
        <f t="shared" si="11"/>
        <v>511</v>
      </c>
      <c r="O58" s="18">
        <f>O13+O17+O21+O25+O29+O33+O37+O41+O45+O49+O53+O57</f>
        <v>1826</v>
      </c>
      <c r="P58" s="32">
        <f>O58-H58</f>
        <v>-7</v>
      </c>
      <c r="Q58" s="33">
        <f>P58/H58</f>
        <v>-3.8188761593016913E-3</v>
      </c>
    </row>
    <row r="60" spans="1:17" x14ac:dyDescent="0.3">
      <c r="E60" s="78"/>
    </row>
  </sheetData>
  <mergeCells count="112">
    <mergeCell ref="J34:J36"/>
    <mergeCell ref="Q46:Q48"/>
    <mergeCell ref="H50:H52"/>
    <mergeCell ref="H54:H56"/>
    <mergeCell ref="J54:J56"/>
    <mergeCell ref="K54:K56"/>
    <mergeCell ref="O54:O56"/>
    <mergeCell ref="P54:P56"/>
    <mergeCell ref="Q54:Q56"/>
    <mergeCell ref="J46:J48"/>
    <mergeCell ref="H46:H48"/>
    <mergeCell ref="K46:K48"/>
    <mergeCell ref="O46:O48"/>
    <mergeCell ref="P46:P48"/>
    <mergeCell ref="J50:J52"/>
    <mergeCell ref="K50:K52"/>
    <mergeCell ref="O50:O52"/>
    <mergeCell ref="P50:P52"/>
    <mergeCell ref="Q50:Q52"/>
    <mergeCell ref="K26:K28"/>
    <mergeCell ref="H30:H32"/>
    <mergeCell ref="J30:J32"/>
    <mergeCell ref="K30:K32"/>
    <mergeCell ref="O30:O32"/>
    <mergeCell ref="Q30:Q32"/>
    <mergeCell ref="P30:P32"/>
    <mergeCell ref="O42:O44"/>
    <mergeCell ref="P42:P44"/>
    <mergeCell ref="Q42:Q44"/>
    <mergeCell ref="J42:J44"/>
    <mergeCell ref="H42:H44"/>
    <mergeCell ref="K42:K44"/>
    <mergeCell ref="Q34:Q36"/>
    <mergeCell ref="K38:K40"/>
    <mergeCell ref="P38:P40"/>
    <mergeCell ref="O38:O40"/>
    <mergeCell ref="Q38:Q40"/>
    <mergeCell ref="K34:K36"/>
    <mergeCell ref="J38:J40"/>
    <mergeCell ref="O34:O36"/>
    <mergeCell ref="P34:P36"/>
    <mergeCell ref="H34:H36"/>
    <mergeCell ref="H38:H40"/>
    <mergeCell ref="O10:O12"/>
    <mergeCell ref="P10:P12"/>
    <mergeCell ref="Q10:Q12"/>
    <mergeCell ref="O14:O16"/>
    <mergeCell ref="P14:P16"/>
    <mergeCell ref="Q14:Q16"/>
    <mergeCell ref="O26:O28"/>
    <mergeCell ref="P26:P28"/>
    <mergeCell ref="Q26:Q28"/>
    <mergeCell ref="K1:Q1"/>
    <mergeCell ref="J8:K8"/>
    <mergeCell ref="E8:H8"/>
    <mergeCell ref="L8:O8"/>
    <mergeCell ref="C7:C9"/>
    <mergeCell ref="A1:C1"/>
    <mergeCell ref="A7:A9"/>
    <mergeCell ref="B7:B9"/>
    <mergeCell ref="D8:D9"/>
    <mergeCell ref="I8:I9"/>
    <mergeCell ref="D7:H7"/>
    <mergeCell ref="A5:Q5"/>
    <mergeCell ref="H22:H24"/>
    <mergeCell ref="K22:K24"/>
    <mergeCell ref="J22:J24"/>
    <mergeCell ref="H26:H28"/>
    <mergeCell ref="J26:J28"/>
    <mergeCell ref="P8:Q8"/>
    <mergeCell ref="I7:Q7"/>
    <mergeCell ref="A3:Q3"/>
    <mergeCell ref="A4:Q4"/>
    <mergeCell ref="K10:K12"/>
    <mergeCell ref="J14:J16"/>
    <mergeCell ref="K14:K16"/>
    <mergeCell ref="H18:H20"/>
    <mergeCell ref="J18:J20"/>
    <mergeCell ref="K18:K20"/>
    <mergeCell ref="H10:H12"/>
    <mergeCell ref="H14:H16"/>
    <mergeCell ref="J10:J12"/>
    <mergeCell ref="O18:O20"/>
    <mergeCell ref="P18:P20"/>
    <mergeCell ref="Q18:Q20"/>
    <mergeCell ref="O22:O24"/>
    <mergeCell ref="P22:P24"/>
    <mergeCell ref="Q22:Q24"/>
    <mergeCell ref="B10:B13"/>
    <mergeCell ref="A14:A17"/>
    <mergeCell ref="B14:B17"/>
    <mergeCell ref="A18:A21"/>
    <mergeCell ref="B18:B21"/>
    <mergeCell ref="A10:A13"/>
    <mergeCell ref="B30:B33"/>
    <mergeCell ref="A34:A37"/>
    <mergeCell ref="B34:B37"/>
    <mergeCell ref="A22:A25"/>
    <mergeCell ref="A26:A29"/>
    <mergeCell ref="B26:B29"/>
    <mergeCell ref="B22:B25"/>
    <mergeCell ref="A38:A41"/>
    <mergeCell ref="B38:B41"/>
    <mergeCell ref="A30:A33"/>
    <mergeCell ref="A54:A57"/>
    <mergeCell ref="B54:B57"/>
    <mergeCell ref="B42:B45"/>
    <mergeCell ref="A46:A49"/>
    <mergeCell ref="B46:B49"/>
    <mergeCell ref="A50:A53"/>
    <mergeCell ref="B50:B53"/>
    <mergeCell ref="A42:A45"/>
  </mergeCells>
  <pageMargins left="0.25" right="0" top="0.5" bottom="0.25" header="0.3" footer="0.3"/>
  <pageSetup paperSize="9" scale="8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Phụ lục II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Vy-TCHC</dc:creator>
  <cp:lastModifiedBy>Châu Vĩnh Cường</cp:lastModifiedBy>
  <cp:lastPrinted>2025-05-13T03:42:18Z</cp:lastPrinted>
  <dcterms:created xsi:type="dcterms:W3CDTF">2025-01-02T05:24:41Z</dcterms:created>
  <dcterms:modified xsi:type="dcterms:W3CDTF">2025-05-18T09:25:23Z</dcterms:modified>
</cp:coreProperties>
</file>